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5/71_2101/01 - Meeting Docs/"/>
    </mc:Choice>
  </mc:AlternateContent>
  <xr:revisionPtr revIDLastSave="1031" documentId="8_{070BAA06-53C8-48C6-A502-C7AF8B08F5C5}" xr6:coauthVersionLast="47" xr6:coauthVersionMax="47" xr10:uidLastSave="{BAF18EAC-F739-4751-82D0-0B60FF9D1AB6}"/>
  <bookViews>
    <workbookView xWindow="28680" yWindow="-120" windowWidth="29040" windowHeight="15720" tabRatio="584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  <externalReference r:id="rId6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0" i="26" l="1"/>
  <c r="M27" i="26" l="1"/>
  <c r="V27" i="26"/>
  <c r="V26" i="26"/>
  <c r="V25" i="26"/>
  <c r="M26" i="26"/>
  <c r="M25" i="26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<sst xmlns="http://schemas.openxmlformats.org/spreadsheetml/2006/main" count="226" uniqueCount="129">
  <si>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</si>
  <si>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</si>
  <si>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</si>
  <si>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</si>
  <si>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</si>
  <si>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</si>
  <si>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</si>
  <si>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</si>
  <si>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</si>
  <si>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</si>
  <si>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</si>
  <si>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MEDIUM</t>
  </si>
  <si>
    <t>MP094</t>
  </si>
  <si>
    <t>MP085B</t>
  </si>
  <si>
    <t>MP219</t>
  </si>
  <si>
    <t>MP137</t>
  </si>
  <si>
    <t>DP266</t>
  </si>
  <si>
    <t>MP247</t>
  </si>
  <si>
    <t>MP165</t>
  </si>
  <si>
    <t>MP255</t>
  </si>
  <si>
    <t>MP268</t>
  </si>
  <si>
    <t>LOW</t>
  </si>
  <si>
    <t>MP235</t>
  </si>
  <si>
    <t>MP241</t>
  </si>
  <si>
    <t>MP184</t>
  </si>
  <si>
    <t>MP244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</si>
  <si>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</si>
  <si>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</si>
  <si>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</si>
  <si>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</si>
  <si>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</si>
  <si>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</si>
  <si>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</si>
  <si>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</si>
  <si>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</si>
  <si>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</si>
  <si>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</si>
  <si>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</si>
  <si>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</si>
  <si>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</si>
  <si>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</si>
  <si>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</si>
  <si>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</si>
  <si>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</si>
  <si>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</si>
  <si>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</si>
  <si>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</si>
  <si>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</si>
  <si>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</si>
  <si>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</si>
  <si>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</si>
  <si>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</si>
  <si>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</si>
  <si>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</si>
  <si>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</si>
  <si>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</si>
  <si>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</si>
  <si>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</si>
  <si>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</si>
  <si>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</si>
  <si>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</si>
  <si>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</si>
  <si>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</si>
  <si>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</si>
  <si>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</si>
  <si>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</si>
  <si>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0</t>
  </si>
  <si>
    <t>P255</t>
  </si>
  <si>
    <t>P205</t>
  </si>
  <si>
    <t>Updating terminology to align with the NCSC</t>
  </si>
  <si>
    <t>P206</t>
  </si>
  <si>
    <t>Allowing Generation Licence Holders to Apply Export MPANs</t>
  </si>
  <si>
    <t>Revising Charging Methodology</t>
  </si>
  <si>
    <t>P219</t>
  </si>
  <si>
    <t>Accessing Consumption Data on behalf of SEC Parties</t>
  </si>
  <si>
    <t>P235</t>
  </si>
  <si>
    <t>P265</t>
  </si>
  <si>
    <t>P244</t>
  </si>
  <si>
    <t>P247</t>
  </si>
  <si>
    <t>P234</t>
  </si>
  <si>
    <t>Addition of GDPR Principles of Public Task and Legitimate Interests into the SEC</t>
  </si>
  <si>
    <t>P266</t>
  </si>
  <si>
    <t>Enhanced Meter Data Access for Other Users</t>
  </si>
  <si>
    <t>P268</t>
  </si>
  <si>
    <t>(P137)</t>
  </si>
  <si>
    <t>P241</t>
  </si>
  <si>
    <t>Interoperability Checker Update</t>
  </si>
  <si>
    <t>Device Alerts for Smart Meter Credit Replenishment</t>
  </si>
  <si>
    <t>Future Dating of Service Requests for SMETS1 Devices</t>
  </si>
  <si>
    <t>Amending the process for Communications Hub returns</t>
  </si>
  <si>
    <t>VALUE</t>
  </si>
  <si>
    <t>WAN issues during Smart Meter installations</t>
  </si>
  <si>
    <t>() = ON HOLD</t>
  </si>
  <si>
    <t>P257</t>
  </si>
  <si>
    <t>DCC Management of Duplicate Messages</t>
  </si>
  <si>
    <t>[] = WAITING LIST</t>
  </si>
  <si>
    <t>Portfolio</t>
  </si>
  <si>
    <t>Matrix</t>
  </si>
  <si>
    <t>Very High</t>
  </si>
  <si>
    <t>Implementing ADT changes in response to a Security incident</t>
  </si>
  <si>
    <t>Alternative SMETS1 UTRN Generation</t>
  </si>
  <si>
    <t>Certificate rotation and expired Certificates</t>
  </si>
  <si>
    <t>Total</t>
  </si>
  <si>
    <t>List</t>
  </si>
  <si>
    <t>P271</t>
  </si>
  <si>
    <t xml:space="preserve">Sub-Committee seats for Other Users, Meter Data Retrievers and Registered Supplier Agents </t>
  </si>
  <si>
    <t>MP271</t>
  </si>
  <si>
    <t>MP265</t>
  </si>
  <si>
    <t>P273</t>
  </si>
  <si>
    <t>P274</t>
  </si>
  <si>
    <t>P275</t>
  </si>
  <si>
    <t>P277</t>
  </si>
  <si>
    <t>Virtual Gateway Connection</t>
  </si>
  <si>
    <t>MP273</t>
  </si>
  <si>
    <t>MP274</t>
  </si>
  <si>
    <t>MP275</t>
  </si>
  <si>
    <t>(P244)</t>
  </si>
  <si>
    <t>(P247)</t>
  </si>
  <si>
    <t>P278</t>
  </si>
  <si>
    <t>MHHS SMETS1 Cache Solution Amendment</t>
  </si>
  <si>
    <t>MP277</t>
  </si>
  <si>
    <t>MP278</t>
  </si>
  <si>
    <t>P279</t>
  </si>
  <si>
    <t>June 2025 SEC Releases &amp; DUIS Housekeeping Changes'</t>
  </si>
  <si>
    <t>P280</t>
  </si>
  <si>
    <t>CPA Scheme Transition to SSC</t>
  </si>
  <si>
    <t>DP279</t>
  </si>
  <si>
    <t>DP280</t>
  </si>
  <si>
    <t>MP257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</si>
</sst>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6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6" fillId="11" borderId="7" xfId="0" applyFont="1" applyFill="1" applyBorder="1" applyAlignment="1">
      <alignment horizontal="center"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5" fillId="10" borderId="7" xfId="2" applyFont="1" applyFill="1" applyBorder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7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5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16" xfId="0" applyFont="1" applyFill="1" applyBorder="1"/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7" borderId="2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5" fillId="10" borderId="0" xfId="2" applyFont="1" applyFill="1" applyAlignment="1">
      <alignment horizontal="left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7" xfId="2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18" xfId="0" applyFont="1" applyFill="1" applyBorder="1"/>
    <xf numFmtId="0" fontId="23" fillId="13" borderId="17" xfId="2" applyFont="1" applyFill="1" applyBorder="1"/>
    <xf numFmtId="0" fontId="23" fillId="11" borderId="0" xfId="2" applyFont="1" applyFill="1" applyBorder="1" applyAlignment="1">
      <alignment vertical="center"/>
    </xf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25" fillId="7" borderId="2" xfId="0" applyFont="1" applyFill="1" applyBorder="1"/>
    <xf numFmtId="0" fontId="25" fillId="6" borderId="0" xfId="0" applyFont="1" applyFill="1"/>
    <xf numFmtId="0" fontId="15" fillId="10" borderId="13" xfId="2" applyFont="1" applyFill="1" applyBorder="1" applyAlignment="1">
      <alignment horizontal="left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15" fillId="10" borderId="3" xfId="2" applyFont="1" applyFill="1" applyBorder="1" applyAlignment="1">
      <alignment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7"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D8EEC0"/>
      <color rgb="FFD7F7DF"/>
      <color rgb="FFFFDDDD"/>
      <color rgb="FFFFFFB7"/>
      <color rgb="FFFFF1C5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65574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Modcasts"/>
      <sheetName val="AMs"/>
      <sheetName val="DCC Assessments"/>
      <sheetName val="Consultations"/>
      <sheetName val="Keys"/>
      <sheetName val="Stats for reporting"/>
      <sheetName val="IRP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Implemented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Auth-Det</v>
          </cell>
          <cell r="D172" t="str">
            <v>No</v>
          </cell>
          <cell r="E172" t="str">
            <v>Yes</v>
          </cell>
          <cell r="F172" t="str">
            <v>Implemented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Auth-Det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Implemented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Withdrawn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Auth-Det</v>
          </cell>
          <cell r="D218" t="str">
            <v>No</v>
          </cell>
          <cell r="E218" t="str">
            <v>Yes</v>
          </cell>
          <cell r="F218" t="str">
            <v>Rejected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Implemented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Refinement Process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v1.0 and GBCS v1.1 Installation End Date and Maintenance End Date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Implemented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Implemented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Implemented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No</v>
          </cell>
          <cell r="F242" t="str">
            <v>Implemented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No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Yes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Withdrawn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Pending Implementation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Implemented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Pending Implementation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No</v>
          </cell>
          <cell r="F259" t="str">
            <v>Implemented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Refinement Process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Implemented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Withdrawn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Implemented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Withdrawn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Implemented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Rejected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Self-Gov</v>
          </cell>
          <cell r="D274" t="str">
            <v>No</v>
          </cell>
          <cell r="E274" t="str">
            <v>No</v>
          </cell>
          <cell r="F274" t="str">
            <v>Implemented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Implemented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Yes</v>
          </cell>
          <cell r="F276" t="str">
            <v>Refinement Process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Withdrawn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Report Phase</v>
          </cell>
        </row>
        <row r="280">
          <cell r="A280" t="str">
            <v>P269</v>
          </cell>
          <cell r="B280" t="str">
            <v>June 2024 SEC Release Supporting Changes</v>
          </cell>
          <cell r="C280" t="str">
            <v>Self-Gov</v>
          </cell>
          <cell r="D280" t="str">
            <v>No</v>
          </cell>
          <cell r="E280" t="str">
            <v>No</v>
          </cell>
          <cell r="F280" t="str">
            <v>Implemented</v>
          </cell>
        </row>
        <row r="281">
          <cell r="A281" t="str">
            <v>P270</v>
          </cell>
          <cell r="B281" t="str">
            <v>Enabling DCC to provide SMDA Test House services</v>
          </cell>
          <cell r="C281" t="str">
            <v>Self-Gov</v>
          </cell>
          <cell r="D281" t="str">
            <v>No</v>
          </cell>
          <cell r="E281" t="str">
            <v>No</v>
          </cell>
          <cell r="F281" t="str">
            <v>Implemented</v>
          </cell>
        </row>
        <row r="282">
          <cell r="A282" t="str">
            <v>P271</v>
          </cell>
          <cell r="B282" t="str">
            <v>Sub-Committee seats for Other Users, Meter Data Retrievers and Registered Supplier Agents</v>
          </cell>
          <cell r="C282" t="str">
            <v>Auth-Det</v>
          </cell>
          <cell r="D282" t="str">
            <v>No</v>
          </cell>
          <cell r="E282" t="str">
            <v>No</v>
          </cell>
          <cell r="F282" t="str">
            <v>Refinement Process</v>
          </cell>
        </row>
        <row r="283">
          <cell r="A283" t="str">
            <v>P272</v>
          </cell>
          <cell r="B283" t="str">
            <v>SMKI Document Set Changes 2024</v>
          </cell>
          <cell r="C283" t="str">
            <v>Self-Gov</v>
          </cell>
          <cell r="D283" t="str">
            <v>No</v>
          </cell>
          <cell r="E283" t="str">
            <v>No</v>
          </cell>
          <cell r="F283" t="str">
            <v>Implemented</v>
          </cell>
        </row>
        <row r="284">
          <cell r="A284" t="str">
            <v>P273</v>
          </cell>
          <cell r="B284" t="str">
            <v>User Demand and Network Traffic Insights</v>
          </cell>
          <cell r="C284" t="str">
            <v>Self-Gov</v>
          </cell>
          <cell r="D284" t="str">
            <v>No</v>
          </cell>
          <cell r="E284" t="str">
            <v>No</v>
          </cell>
          <cell r="F284" t="str">
            <v>Refinement Process</v>
          </cell>
        </row>
        <row r="285">
          <cell r="A285" t="str">
            <v>P274</v>
          </cell>
          <cell r="B285" t="str">
            <v>Requirements for DCC Users to set TPS limits</v>
          </cell>
          <cell r="C285" t="str">
            <v>Self-Gov</v>
          </cell>
          <cell r="D285" t="str">
            <v>No</v>
          </cell>
          <cell r="E285" t="str">
            <v>No</v>
          </cell>
          <cell r="F285" t="str">
            <v>Report Phase</v>
          </cell>
        </row>
        <row r="286">
          <cell r="A286" t="str">
            <v>P275</v>
          </cell>
          <cell r="B286" t="str">
            <v>Section K changes to support 4G Communications Hubs rollout</v>
          </cell>
          <cell r="C286" t="str">
            <v>Auth-Det</v>
          </cell>
          <cell r="D286" t="str">
            <v>Yes</v>
          </cell>
          <cell r="E286" t="str">
            <v>No</v>
          </cell>
          <cell r="F286" t="str">
            <v>Report Phase</v>
          </cell>
        </row>
        <row r="287">
          <cell r="A287" t="str">
            <v>P276</v>
          </cell>
          <cell r="B287" t="str">
            <v>Communications Hubs returned not redeployed</v>
          </cell>
          <cell r="C287" t="str">
            <v>Auth-Det</v>
          </cell>
          <cell r="D287" t="str">
            <v>No</v>
          </cell>
          <cell r="E287" t="str">
            <v>No</v>
          </cell>
          <cell r="F287" t="str">
            <v>Withdrawn</v>
          </cell>
        </row>
        <row r="288">
          <cell r="A288" t="str">
            <v>P277</v>
          </cell>
          <cell r="B288" t="str">
            <v>Virtual Gateway Connection</v>
          </cell>
          <cell r="C288" t="str">
            <v>Self-Gov</v>
          </cell>
          <cell r="D288" t="str">
            <v>No</v>
          </cell>
          <cell r="E288" t="str">
            <v>Yes</v>
          </cell>
          <cell r="F288" t="str">
            <v>Refinement Process</v>
          </cell>
        </row>
        <row r="289">
          <cell r="A289" t="str">
            <v>P278</v>
          </cell>
          <cell r="B289" t="str">
            <v>MHHS SMETS1 Cache Solution Amendment</v>
          </cell>
          <cell r="C289" t="str">
            <v>Self-Gov</v>
          </cell>
          <cell r="D289" t="str">
            <v>No</v>
          </cell>
          <cell r="E289" t="str">
            <v>No</v>
          </cell>
          <cell r="F289" t="str">
            <v>Development Stage</v>
          </cell>
        </row>
        <row r="290">
          <cell r="A290" t="str">
            <v>P279</v>
          </cell>
        </row>
        <row r="291">
          <cell r="A291" t="str">
            <v>P280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managing-sec-obligations-and-the-consumer-s-right-to-refuse-a-smart-meter/" TargetMode="External"/><Relationship Id="rId13" Type="http://schemas.openxmlformats.org/officeDocument/2006/relationships/hyperlink" Target="https://smartenergycodecompany.co.uk/modifications/dp277-modification-report/" TargetMode="External"/><Relationship Id="rId18" Type="http://schemas.openxmlformats.org/officeDocument/2006/relationships/hyperlink" Target="https://smartenergycodecompany.co.uk/modifications/communications-hubs-fixed-charges/" TargetMode="External"/><Relationship Id="rId26" Type="http://schemas.openxmlformats.org/officeDocument/2006/relationships/hyperlink" Target="https://smartenergycodecompany.co.uk/modifications/cpa-scheme-transition-to-ssc/" TargetMode="External"/><Relationship Id="rId3" Type="http://schemas.openxmlformats.org/officeDocument/2006/relationships/hyperlink" Target="https://smartenergycodecompany.co.uk/modifications/supporting-prepayment-customers-in-no-sm-wan-scenarios/" TargetMode="External"/><Relationship Id="rId21" Type="http://schemas.openxmlformats.org/officeDocument/2006/relationships/hyperlink" Target="https://smartenergycodecompany.co.uk/modifications/updating-terminology-to-align-with-the-ncsc/" TargetMode="External"/><Relationship Id="rId7" Type="http://schemas.openxmlformats.org/officeDocument/2006/relationships/hyperlink" Target="https://smartenergycodecompany.co.uk/modifications/device-alerts-for-smart-meter-credit-replenishment/" TargetMode="External"/><Relationship Id="rId12" Type="http://schemas.openxmlformats.org/officeDocument/2006/relationships/hyperlink" Target="https://smartenergycodecompany.co.uk/modifications/requirement-f0r-dcc-users-to-set-tps-configurations/" TargetMode="External"/><Relationship Id="rId17" Type="http://schemas.openxmlformats.org/officeDocument/2006/relationships/hyperlink" Target="https://smartenergycodecompany.co.uk/modifications/facilitating-the-installation-and-commissioning-of-meters-triaged-under-use-case-004/" TargetMode="External"/><Relationship Id="rId25" Type="http://schemas.openxmlformats.org/officeDocument/2006/relationships/hyperlink" Target="https://smartenergycodecompany.co.uk/modifications/esme-voltage-accuracy/" TargetMode="External"/><Relationship Id="rId2" Type="http://schemas.openxmlformats.org/officeDocument/2006/relationships/hyperlink" Target="https://smartenergycodecompany.co.uk/modifications/amending-the-process-for-communications-hub-returns/" TargetMode="External"/><Relationship Id="rId16" Type="http://schemas.openxmlformats.org/officeDocument/2006/relationships/hyperlink" Target="https://smartenergycodecompany.co.uk/modifications/mhhs-smets1-cache-solution-amendment/" TargetMode="External"/><Relationship Id="rId20" Type="http://schemas.openxmlformats.org/officeDocument/2006/relationships/hyperlink" Target="https://smartenergycodecompany.co.uk/modifications/cpa-scheme-transition-to-ssc/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haring-information-on-defects-and-issues/" TargetMode="External"/><Relationship Id="rId11" Type="http://schemas.openxmlformats.org/officeDocument/2006/relationships/hyperlink" Target="https://smartenergycodecompany.co.uk/modifications/implementing-adt-changes-in-response-to-a-security-incident/" TargetMode="External"/><Relationship Id="rId24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5" Type="http://schemas.openxmlformats.org/officeDocument/2006/relationships/hyperlink" Target="https://smartenergycodecompany.co.uk/modifications/synchronisation-of-smart-meter-voltage-measurement-periods-meters-currently-installed/" TargetMode="External"/><Relationship Id="rId15" Type="http://schemas.openxmlformats.org/officeDocument/2006/relationships/hyperlink" Target="https://smartenergycodecompany.co.uk/modifications/future-dating-of-service-requests-for-smets1-devices/" TargetMode="External"/><Relationship Id="rId23" Type="http://schemas.openxmlformats.org/officeDocument/2006/relationships/hyperlink" Target="https://smartenergycodecompany.co.uk/modifications/requirements-for-dcc-gateway-connections/" TargetMode="External"/><Relationship Id="rId28" Type="http://schemas.openxmlformats.org/officeDocument/2006/relationships/hyperlink" Target="https://smartenergycodecompany.co.uk/modifications/user-demand-and-network-traffic-insights/" TargetMode="External"/><Relationship Id="rId10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19" Type="http://schemas.openxmlformats.org/officeDocument/2006/relationships/hyperlink" Target="https://smartenergycodecompany.co.uk/modifications/dp279-june-2025-sec-releases-duis-housekeeping-changes/" TargetMode="External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allowing-generation-licence-holders-to-apply-export-mpans/" TargetMode="External"/><Relationship Id="rId14" Type="http://schemas.openxmlformats.org/officeDocument/2006/relationships/hyperlink" Target="https://smartenergycodecompany.co.uk/modifications/device-alerts-for-smart-meter-credit-replenishment/" TargetMode="External"/><Relationship Id="rId22" Type="http://schemas.openxmlformats.org/officeDocument/2006/relationships/hyperlink" Target="https://smartenergycodecompany.co.uk/modifications/addition-of-gdpr-principles-of-public-task-and-legitimate-interests-into-the-sec/" TargetMode="External"/><Relationship Id="rId27" Type="http://schemas.openxmlformats.org/officeDocument/2006/relationships/hyperlink" Target="https://smartenergycodecompany.co.uk/modifications/addition-of-gdpr-principles-of-public-task-and-legitimate-interests-into-the-sec/" TargetMode="External"/><Relationship Id="rId30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wan-issues-during-smart-meter-installations/" TargetMode="External"/><Relationship Id="rId13" Type="http://schemas.openxmlformats.org/officeDocument/2006/relationships/hyperlink" Target="https://smartenergycodecompany.co.uk/modifications/updating-terminology-to-align-with-the-ncsc/" TargetMode="External"/><Relationship Id="rId18" Type="http://schemas.openxmlformats.org/officeDocument/2006/relationships/hyperlink" Target="https://smartenergycodecompany.co.uk/modifications/sharing-information-on-defects-and-issues" TargetMode="External"/><Relationship Id="rId26" Type="http://schemas.openxmlformats.org/officeDocument/2006/relationships/hyperlink" Target="https://smartenergycodecompany.co.uk/modifications/dp277-modification-report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accessing-consumption-data-on-behalf-of-sec-parties/" TargetMode="External"/><Relationship Id="rId7" Type="http://schemas.openxmlformats.org/officeDocument/2006/relationships/hyperlink" Target="https://smartenergycodecompany.co.uk/modifications/amending-the-process-for-communications-hub-returns/" TargetMode="External"/><Relationship Id="rId12" Type="http://schemas.openxmlformats.org/officeDocument/2006/relationships/hyperlink" Target="https://smartenergycodecompany.co.uk/modifications/certificate-rotation-and-expired-certificates/" TargetMode="External"/><Relationship Id="rId17" Type="http://schemas.openxmlformats.org/officeDocument/2006/relationships/hyperlink" Target="https://smartenergycodecompany.co.uk/modifications/esme-voltage-accuracy/" TargetMode="External"/><Relationship Id="rId25" Type="http://schemas.openxmlformats.org/officeDocument/2006/relationships/hyperlink" Target="https://smartenergycodecompany.co.uk/modifications/communications-hubs-fixed-charges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managing-sec-obligations-and-the-consumer-s-right-to-refuse-a-smart-meter/" TargetMode="External"/><Relationship Id="rId20" Type="http://schemas.openxmlformats.org/officeDocument/2006/relationships/hyperlink" Target="https://smartenergycodecompany.co.uk/modifications/supporting-prepayment-customers-in-no-sm-wan-scenarios/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alternative-smets1-utrn-generation/" TargetMode="External"/><Relationship Id="rId24" Type="http://schemas.openxmlformats.org/officeDocument/2006/relationships/hyperlink" Target="https://smartenergycodecompany.co.uk/modifications/requirement-f0r-dcc-users-to-set-tps-configurations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3" Type="http://schemas.openxmlformats.org/officeDocument/2006/relationships/hyperlink" Target="https://smartenergycodecompany.co.uk/modifications/user-demand-and-network-traffic-insights/" TargetMode="External"/><Relationship Id="rId28" Type="http://schemas.openxmlformats.org/officeDocument/2006/relationships/hyperlink" Target="https://smartenergycodecompany.co.uk/modifications/cpa-scheme-transition-to-ssc/" TargetMode="External"/><Relationship Id="rId10" Type="http://schemas.openxmlformats.org/officeDocument/2006/relationships/hyperlink" Target="https://smartenergycodecompany.co.uk/modifications/implementing-adt-changes-in-response-to-a-security-incident/" TargetMode="External"/><Relationship Id="rId19" Type="http://schemas.openxmlformats.org/officeDocument/2006/relationships/hyperlink" Target="https://smartenergycodecompany.co.uk/modifications/synchronisation-of-smart-meter-voltage-measurement-periods-meters-currently-installed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dcc-management-of-duplicate-messages/" TargetMode="External"/><Relationship Id="rId14" Type="http://schemas.openxmlformats.org/officeDocument/2006/relationships/hyperlink" Target="https://smartenergycodecompany.co.uk/modifications/allowing-generation-licence-holders-to-apply-export-mpans/" TargetMode="External"/><Relationship Id="rId22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27" Type="http://schemas.openxmlformats.org/officeDocument/2006/relationships/hyperlink" Target="https://smartenergycodecompany.co.uk/modifications/dp279-june-2025-sec-releases-duis-housekeeping-chang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abSelected="1" zoomScaleNormal="100" zoomScaleSheetLayoutView="70" workbookViewId="0">
      <selection activeCell="I17" sqref="I17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50" t="s">
        <v>1</v>
      </c>
      <c r="E5" s="151"/>
      <c r="F5" s="150" t="s">
        <v>2</v>
      </c>
      <c r="G5" s="151"/>
      <c r="H5" s="150" t="s">
        <v>3</v>
      </c>
      <c r="I5" s="151"/>
      <c r="J5" s="150" t="s">
        <v>4</v>
      </c>
      <c r="K5" s="151"/>
      <c r="L5" s="150" t="s">
        <v>5</v>
      </c>
      <c r="M5" s="151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61" t="s">
        <v>6</v>
      </c>
      <c r="D6" s="149"/>
      <c r="E6" s="32"/>
      <c r="F6" s="149" t="s">
        <v>120</v>
      </c>
      <c r="G6" s="32"/>
      <c r="H6" s="146"/>
      <c r="I6" s="32"/>
      <c r="J6" s="146" t="s">
        <v>115</v>
      </c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2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2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2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3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64" t="s">
        <v>7</v>
      </c>
      <c r="D11" s="35" t="s">
        <v>8</v>
      </c>
      <c r="E11" s="36"/>
      <c r="F11" s="37"/>
      <c r="G11" s="36"/>
      <c r="H11" s="35" t="s">
        <v>10</v>
      </c>
      <c r="I11" s="36"/>
      <c r="J11" s="35"/>
      <c r="K11" s="87"/>
      <c r="L11" s="38"/>
      <c r="M11" s="36"/>
      <c r="N11" s="7"/>
    </row>
    <row r="12" spans="1:53" ht="15.75" customHeight="1" x14ac:dyDescent="0.4">
      <c r="A12" s="2"/>
      <c r="B12" s="7"/>
      <c r="C12" s="165"/>
      <c r="D12" s="37"/>
      <c r="E12" s="36"/>
      <c r="F12" s="37"/>
      <c r="G12" s="36"/>
      <c r="H12" s="35" t="s">
        <v>9</v>
      </c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65"/>
      <c r="D13" s="37"/>
      <c r="E13" s="36"/>
      <c r="F13" s="37"/>
      <c r="G13" s="36"/>
      <c r="H13" s="136" t="s">
        <v>20</v>
      </c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65"/>
      <c r="D14" s="37"/>
      <c r="E14" s="36"/>
      <c r="F14" s="37"/>
      <c r="G14" s="36"/>
      <c r="H14" s="37"/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66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55" t="s">
        <v>11</v>
      </c>
      <c r="D16" s="39" t="s">
        <v>16</v>
      </c>
      <c r="E16" s="40"/>
      <c r="F16" s="39" t="s">
        <v>12</v>
      </c>
      <c r="G16" s="40"/>
      <c r="H16" s="39" t="s">
        <v>13</v>
      </c>
      <c r="I16" s="43"/>
      <c r="J16" s="39"/>
      <c r="K16" s="41"/>
      <c r="L16" s="43" t="s">
        <v>15</v>
      </c>
      <c r="M16" s="41"/>
      <c r="N16" s="7"/>
    </row>
    <row r="17" spans="1:53" ht="15.75" customHeight="1" x14ac:dyDescent="0.4">
      <c r="A17" s="2"/>
      <c r="B17" s="7"/>
      <c r="C17" s="156"/>
      <c r="D17" s="39" t="s">
        <v>127</v>
      </c>
      <c r="E17" s="40"/>
      <c r="F17" s="43" t="s">
        <v>19</v>
      </c>
      <c r="G17" s="40"/>
      <c r="H17" s="39" t="s">
        <v>14</v>
      </c>
      <c r="I17" s="173"/>
      <c r="J17" s="43"/>
      <c r="K17" s="40"/>
      <c r="L17" s="147" t="s">
        <v>17</v>
      </c>
      <c r="M17" s="41"/>
      <c r="N17" s="7"/>
    </row>
    <row r="18" spans="1:53" x14ac:dyDescent="0.4">
      <c r="A18" s="2"/>
      <c r="B18" s="7"/>
      <c r="C18" s="156"/>
      <c r="D18" s="42"/>
      <c r="E18" s="40"/>
      <c r="F18" s="39" t="s">
        <v>107</v>
      </c>
      <c r="G18" s="40"/>
      <c r="H18" s="39" t="s">
        <v>128</v>
      </c>
      <c r="I18" s="41"/>
      <c r="J18" s="39"/>
      <c r="K18" s="41"/>
      <c r="L18" s="147"/>
      <c r="M18" s="40"/>
      <c r="N18" s="7"/>
    </row>
    <row r="19" spans="1:53" x14ac:dyDescent="0.4">
      <c r="A19" s="2"/>
      <c r="B19" s="7"/>
      <c r="C19" s="156"/>
      <c r="D19" s="42"/>
      <c r="E19" s="40"/>
      <c r="F19" s="144" t="s">
        <v>121</v>
      </c>
      <c r="G19" s="40"/>
      <c r="H19" s="144" t="s">
        <v>113</v>
      </c>
      <c r="I19" s="44"/>
      <c r="J19" s="39"/>
      <c r="K19" s="40"/>
      <c r="L19" s="39"/>
      <c r="M19" s="40"/>
      <c r="N19" s="7"/>
    </row>
    <row r="20" spans="1:53" x14ac:dyDescent="0.4">
      <c r="A20" s="2"/>
      <c r="B20" s="7"/>
      <c r="C20" s="157"/>
      <c r="D20" s="42"/>
      <c r="E20" s="45"/>
      <c r="F20" s="43"/>
      <c r="G20" s="40"/>
      <c r="H20" s="44"/>
      <c r="I20" s="40"/>
      <c r="J20" s="43"/>
      <c r="K20" s="85"/>
      <c r="L20" s="39"/>
      <c r="M20" s="46"/>
      <c r="N20" s="7"/>
    </row>
    <row r="21" spans="1:53" ht="15.75" customHeight="1" x14ac:dyDescent="0.4">
      <c r="A21" s="2"/>
      <c r="B21" s="7"/>
      <c r="C21" s="158" t="s">
        <v>21</v>
      </c>
      <c r="D21" s="53" t="s">
        <v>27</v>
      </c>
      <c r="E21" s="47"/>
      <c r="F21" s="78" t="s">
        <v>18</v>
      </c>
      <c r="G21" s="175"/>
      <c r="H21" s="78" t="s">
        <v>23</v>
      </c>
      <c r="I21" s="50"/>
      <c r="J21" s="142" t="s">
        <v>114</v>
      </c>
      <c r="K21" s="52"/>
      <c r="L21" s="48" t="s">
        <v>25</v>
      </c>
      <c r="M21" s="86"/>
      <c r="N21" s="7"/>
    </row>
    <row r="22" spans="1:53" ht="15.75" customHeight="1" x14ac:dyDescent="0.4">
      <c r="A22" s="2"/>
      <c r="B22" s="7"/>
      <c r="C22" s="159"/>
      <c r="D22" s="142"/>
      <c r="E22" s="47"/>
      <c r="F22" s="174" t="s">
        <v>24</v>
      </c>
      <c r="G22" s="86"/>
      <c r="H22" s="174" t="s">
        <v>106</v>
      </c>
      <c r="I22" s="54"/>
      <c r="J22" s="137"/>
      <c r="K22" s="52"/>
      <c r="L22" s="48" t="s">
        <v>126</v>
      </c>
      <c r="M22" s="84"/>
      <c r="N22" s="7"/>
    </row>
    <row r="23" spans="1:53" x14ac:dyDescent="0.4">
      <c r="A23" s="2"/>
      <c r="B23" s="7"/>
      <c r="C23" s="159"/>
      <c r="D23" s="142"/>
      <c r="E23" s="47"/>
      <c r="F23" s="55" t="s">
        <v>26</v>
      </c>
      <c r="G23" s="49"/>
      <c r="H23" s="56"/>
      <c r="I23" s="50"/>
      <c r="J23" s="51"/>
      <c r="K23" s="52"/>
      <c r="L23" s="48"/>
      <c r="M23" s="54"/>
      <c r="N23" s="7"/>
    </row>
    <row r="24" spans="1:53" x14ac:dyDescent="0.4">
      <c r="A24" s="2"/>
      <c r="B24" s="7"/>
      <c r="C24" s="159"/>
      <c r="D24" s="142"/>
      <c r="E24" s="47"/>
      <c r="F24" s="55" t="s">
        <v>28</v>
      </c>
      <c r="G24" s="49"/>
      <c r="H24" s="56"/>
      <c r="I24" s="50"/>
      <c r="J24" s="51"/>
      <c r="K24" s="52"/>
      <c r="L24" s="55"/>
      <c r="M24" s="52"/>
      <c r="N24" s="7"/>
    </row>
    <row r="25" spans="1:53" ht="15" thickBot="1" x14ac:dyDescent="0.45">
      <c r="A25" s="2"/>
      <c r="B25" s="7"/>
      <c r="C25" s="160"/>
      <c r="D25" s="143"/>
      <c r="E25" s="57"/>
      <c r="F25" s="172" t="s">
        <v>22</v>
      </c>
      <c r="G25" s="58"/>
      <c r="H25" s="59"/>
      <c r="I25" s="58"/>
      <c r="J25" s="59"/>
      <c r="K25" s="60"/>
      <c r="L25" s="55"/>
      <c r="M25" s="60"/>
      <c r="N25" s="7"/>
    </row>
    <row r="26" spans="1:53" s="15" customFormat="1" ht="19" customHeight="1" thickBot="1" x14ac:dyDescent="0.45">
      <c r="A26" s="2"/>
      <c r="B26" s="14"/>
      <c r="C26" s="21" t="s">
        <v>29</v>
      </c>
      <c r="D26" s="152">
        <f>COUNTA(D6:E25)</f>
        <v>4</v>
      </c>
      <c r="E26" s="153"/>
      <c r="F26" s="152">
        <f>COUNTA(F6:G25)</f>
        <v>10</v>
      </c>
      <c r="G26" s="153"/>
      <c r="H26" s="152">
        <f>COUNTA(H6:I25)</f>
        <v>9</v>
      </c>
      <c r="I26" s="153"/>
      <c r="J26" s="152">
        <f>COUNTA(J6:K25)</f>
        <v>2</v>
      </c>
      <c r="K26" s="153"/>
      <c r="L26" s="154">
        <f t="shared" ref="L26" si="0">COUNTA(L6:M25)</f>
        <v>4</v>
      </c>
      <c r="M26" s="153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2" r:id="rId2" xr:uid="{8F137F5F-4135-4C29-A56A-0A0DD74AC301}"/>
    <hyperlink ref="F16" r:id="rId3" xr:uid="{13108068-0FB0-433F-BA02-A5FC7091F716}"/>
    <hyperlink ref="H11" r:id="rId4" xr:uid="{F3840BC7-B092-4A94-9D4A-7B8F319E2B29}"/>
    <hyperlink ref="H16" r:id="rId5" xr:uid="{F0443A95-B0BD-4158-A5BA-42DA270476BB}"/>
    <hyperlink ref="L16" r:id="rId6" xr:uid="{3AEB0EEF-76AC-4307-A5D4-1CF608B61547}"/>
    <hyperlink ref="F17" r:id="rId7" display="MP244" xr:uid="{E441153B-8EF3-4514-856D-EA2F8918C997}"/>
    <hyperlink ref="H13" r:id="rId8" display="MP169" xr:uid="{A28ED46B-235E-433F-968B-B6B7FB5DA10A}"/>
    <hyperlink ref="D21" r:id="rId9" xr:uid="{CB150C8C-6B64-4777-B163-38A828ADC9F7}"/>
    <hyperlink ref="H22" r:id="rId10" display="DP271" xr:uid="{54174B22-1345-43B2-98D7-86037E569B11}"/>
    <hyperlink ref="F18" r:id="rId11" display="DP265" xr:uid="{4A86CD27-AE9B-49BC-AD2B-E342545A55DA}"/>
    <hyperlink ref="J21" r:id="rId12" display="P274" xr:uid="{77F0F83B-08E2-4546-AE64-2352181BF047}"/>
    <hyperlink ref="F6" r:id="rId13" display="DP277" xr:uid="{7C46D6B9-BED4-4C6E-A06A-F9B86C2B482A}"/>
    <hyperlink ref="L21" r:id="rId14" xr:uid="{EE89A942-9E35-4B3D-A41C-9C2727105DB3}"/>
    <hyperlink ref="L17" r:id="rId15" xr:uid="{64217BA8-4447-4582-8685-BA428996BD8E}"/>
    <hyperlink ref="F19" r:id="rId16" display="DP278" xr:uid="{0D9E1D07-D5AD-424D-BF74-666F13AC0B8E}"/>
    <hyperlink ref="D16" r:id="rId17" display="DP267" xr:uid="{00781D3B-03F6-42DD-9177-03320A816184}"/>
    <hyperlink ref="J6" r:id="rId18" display="P275" xr:uid="{86F7EDA0-57A2-4000-8E9C-81011C5B5964}"/>
    <hyperlink ref="L22" r:id="rId19" xr:uid="{54B51F43-5C4E-4233-BECA-1F4C833516EF}"/>
    <hyperlink ref="D17" r:id="rId20" xr:uid="{E5FA1333-BEBE-4C9C-8035-3D736BDC139F}"/>
    <hyperlink ref="F25" r:id="rId21" display="MP205" xr:uid="{CDD418EE-066B-458F-83CD-EE688AD8CC95}"/>
    <hyperlink ref="F24" r:id="rId22" xr:uid="{4EA09E0D-0C74-40F7-87ED-4C37770D4592}"/>
    <hyperlink ref="F23" r:id="rId23" display="MP248" xr:uid="{6B6061CF-94F1-428E-B28A-F5003DD7C64C}"/>
    <hyperlink ref="F22" r:id="rId24" xr:uid="{FC24BAD6-7489-4E30-B206-4701A558E35A}"/>
    <hyperlink ref="F21" r:id="rId25" xr:uid="{CE943941-AA66-43C0-8677-4BAB99FB4A82}"/>
    <hyperlink ref="H17" r:id="rId26" display="DP280" xr:uid="{B49E2CDB-D602-4E63-B86D-06F2DCE8126D}"/>
    <hyperlink ref="H18" r:id="rId27" display="MP234" xr:uid="{A396EB90-5CE0-4F8D-B6D4-C974F805B496}"/>
    <hyperlink ref="H19" r:id="rId28" display="P273" xr:uid="{CAA6519B-B8B4-4DDA-B183-9F804F5F9F2C}"/>
  </hyperlinks>
  <pageMargins left="0.70866141732283472" right="0.70866141732283472" top="0.74803149606299213" bottom="0.74803149606299213" header="0.31496062992125984" footer="0.31496062992125984"/>
  <pageSetup paperSize="9" scale="43" orientation="portrait" r:id="rId29"/>
  <drawing r:id="rId3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zoomScaleNormal="100" workbookViewId="0">
      <selection activeCell="H33" sqref="H33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31</v>
      </c>
      <c r="B2" s="1"/>
      <c r="C2" s="1"/>
      <c r="D2" s="1"/>
      <c r="E2" s="83"/>
      <c r="F2" s="1"/>
      <c r="G2" s="1"/>
      <c r="H2" s="1"/>
      <c r="J2" s="1"/>
      <c r="K2" s="1"/>
      <c r="L2" s="22" t="s">
        <v>32</v>
      </c>
      <c r="M2" s="22" t="s">
        <v>33</v>
      </c>
      <c r="N2" s="23" t="s">
        <v>34</v>
      </c>
      <c r="O2" s="22" t="s">
        <v>35</v>
      </c>
      <c r="P2" s="22" t="s">
        <v>36</v>
      </c>
      <c r="Q2" s="22" t="s">
        <v>37</v>
      </c>
      <c r="R2" s="22" t="s">
        <v>38</v>
      </c>
      <c r="S2" s="22" t="s">
        <v>39</v>
      </c>
      <c r="T2" s="22" t="s">
        <v>40</v>
      </c>
      <c r="U2" s="22" t="s">
        <v>41</v>
      </c>
      <c r="V2" s="22" t="s">
        <v>42</v>
      </c>
      <c r="W2" s="22" t="s">
        <v>43</v>
      </c>
    </row>
    <row r="3" spans="1:23" ht="14.5" customHeight="1" x14ac:dyDescent="0.35">
      <c r="A3" s="168">
        <v>3</v>
      </c>
      <c r="B3" s="88"/>
      <c r="C3" s="89"/>
      <c r="D3" s="90" t="s">
        <v>44</v>
      </c>
      <c r="E3" s="91"/>
      <c r="F3" s="80"/>
      <c r="G3" s="63"/>
      <c r="H3" s="145" t="s">
        <v>110</v>
      </c>
      <c r="I3" s="64"/>
      <c r="J3" s="92"/>
      <c r="K3" s="92"/>
      <c r="L3" s="93" t="s">
        <v>45</v>
      </c>
      <c r="M3" s="24" t="s">
        <v>46</v>
      </c>
      <c r="N3" s="24">
        <v>43718</v>
      </c>
      <c r="O3" s="25" t="s">
        <v>47</v>
      </c>
      <c r="P3" s="25">
        <v>1</v>
      </c>
      <c r="Q3" s="25">
        <v>2</v>
      </c>
      <c r="R3" s="25">
        <v>1</v>
      </c>
      <c r="S3" s="25">
        <v>1</v>
      </c>
      <c r="T3" s="25">
        <v>0</v>
      </c>
      <c r="U3" s="94">
        <v>1</v>
      </c>
      <c r="V3" s="95" t="s">
        <v>48</v>
      </c>
      <c r="W3" s="25" t="s">
        <v>49</v>
      </c>
    </row>
    <row r="4" spans="1:23" ht="14.5" customHeight="1" x14ac:dyDescent="0.35">
      <c r="A4" s="168"/>
      <c r="B4" s="96"/>
      <c r="C4" s="97"/>
      <c r="D4" s="98"/>
      <c r="E4" s="99"/>
      <c r="F4" s="81"/>
      <c r="G4" s="66"/>
      <c r="H4" s="148" t="s">
        <v>111</v>
      </c>
      <c r="I4" s="68"/>
      <c r="J4" s="92"/>
      <c r="K4" s="92"/>
      <c r="L4" s="93" t="s">
        <v>50</v>
      </c>
      <c r="M4" s="24" t="s">
        <v>51</v>
      </c>
      <c r="N4" s="24">
        <v>43781</v>
      </c>
      <c r="O4" s="25" t="s">
        <v>47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4">
        <v>0</v>
      </c>
      <c r="V4" s="95" t="s">
        <v>52</v>
      </c>
      <c r="W4" s="25" t="s">
        <v>49</v>
      </c>
    </row>
    <row r="5" spans="1:23" ht="14.5" customHeight="1" x14ac:dyDescent="0.35">
      <c r="A5" s="168"/>
      <c r="B5" s="96"/>
      <c r="C5" s="97"/>
      <c r="D5" s="98"/>
      <c r="E5" s="99"/>
      <c r="F5" s="81"/>
      <c r="G5" s="66"/>
      <c r="H5" s="67"/>
      <c r="I5" s="68"/>
      <c r="J5" s="92"/>
      <c r="K5" s="92"/>
      <c r="L5" s="93" t="s">
        <v>53</v>
      </c>
      <c r="M5" s="24" t="s">
        <v>54</v>
      </c>
      <c r="N5" s="24">
        <v>44032</v>
      </c>
      <c r="O5" s="25" t="s">
        <v>55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4">
        <v>0</v>
      </c>
      <c r="V5" s="95" t="s">
        <v>56</v>
      </c>
      <c r="W5" s="25" t="s">
        <v>49</v>
      </c>
    </row>
    <row r="6" spans="1:23" ht="14.5" customHeight="1" x14ac:dyDescent="0.35">
      <c r="A6" s="168"/>
      <c r="B6" s="96"/>
      <c r="C6" s="97"/>
      <c r="D6" s="98"/>
      <c r="E6" s="99"/>
      <c r="F6" s="81"/>
      <c r="G6" s="66"/>
      <c r="H6" s="67"/>
      <c r="I6" s="68"/>
      <c r="J6" s="92"/>
      <c r="K6" s="92"/>
      <c r="L6" s="100" t="s">
        <v>57</v>
      </c>
      <c r="M6" s="24" t="s">
        <v>58</v>
      </c>
      <c r="N6" s="24">
        <v>44343</v>
      </c>
      <c r="O6" s="25" t="s">
        <v>47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4">
        <v>0</v>
      </c>
      <c r="V6" s="95" t="s">
        <v>48</v>
      </c>
      <c r="W6" s="25" t="s">
        <v>64</v>
      </c>
    </row>
    <row r="7" spans="1:23" ht="14.5" customHeight="1" x14ac:dyDescent="0.35">
      <c r="A7" s="168"/>
      <c r="B7" s="96"/>
      <c r="C7" s="97"/>
      <c r="D7" s="98"/>
      <c r="E7" s="99"/>
      <c r="F7" s="81"/>
      <c r="G7" s="66"/>
      <c r="H7" s="67"/>
      <c r="I7" s="68"/>
      <c r="J7" s="92"/>
      <c r="K7" s="92"/>
      <c r="L7" s="100" t="s">
        <v>59</v>
      </c>
      <c r="M7" s="24" t="s">
        <v>60</v>
      </c>
      <c r="N7" s="24">
        <v>44361</v>
      </c>
      <c r="O7" s="25" t="s">
        <v>47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4">
        <v>1</v>
      </c>
      <c r="V7" s="95" t="s">
        <v>52</v>
      </c>
      <c r="W7" s="25" t="s">
        <v>61</v>
      </c>
    </row>
    <row r="8" spans="1:23" ht="14.5" customHeight="1" x14ac:dyDescent="0.35">
      <c r="A8" s="168"/>
      <c r="B8" s="96"/>
      <c r="C8" s="97"/>
      <c r="D8" s="101"/>
      <c r="E8" s="102"/>
      <c r="F8" s="82"/>
      <c r="G8" s="70"/>
      <c r="H8" s="138"/>
      <c r="I8" s="68"/>
      <c r="J8" s="92"/>
      <c r="K8" s="92"/>
      <c r="L8" s="93" t="s">
        <v>62</v>
      </c>
      <c r="M8" s="24" t="s">
        <v>63</v>
      </c>
      <c r="N8" s="24">
        <v>44459</v>
      </c>
      <c r="O8" s="25" t="s">
        <v>47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4">
        <v>0</v>
      </c>
      <c r="V8" s="95">
        <v>1</v>
      </c>
      <c r="W8" s="25" t="s">
        <v>64</v>
      </c>
    </row>
    <row r="9" spans="1:23" ht="14.5" customHeight="1" x14ac:dyDescent="0.35">
      <c r="A9" s="168">
        <v>2</v>
      </c>
      <c r="B9" s="103"/>
      <c r="C9" s="104"/>
      <c r="D9" s="108" t="s">
        <v>67</v>
      </c>
      <c r="E9" s="106"/>
      <c r="F9" s="107" t="s">
        <v>65</v>
      </c>
      <c r="G9" s="107"/>
      <c r="H9" s="110"/>
      <c r="I9" s="71"/>
      <c r="J9" s="92"/>
      <c r="K9" s="92"/>
      <c r="L9" s="111" t="s">
        <v>68</v>
      </c>
      <c r="M9" s="24" t="s">
        <v>69</v>
      </c>
      <c r="N9" s="24">
        <v>44691</v>
      </c>
      <c r="O9" s="25" t="s">
        <v>47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4">
        <v>0</v>
      </c>
      <c r="V9" s="95" t="s">
        <v>66</v>
      </c>
      <c r="W9" s="25" t="s">
        <v>64</v>
      </c>
    </row>
    <row r="10" spans="1:23" ht="14.5" customHeight="1" x14ac:dyDescent="0.35">
      <c r="A10" s="168"/>
      <c r="B10" s="96"/>
      <c r="C10" s="97"/>
      <c r="D10" s="108" t="s">
        <v>118</v>
      </c>
      <c r="E10" s="106"/>
      <c r="F10" s="109" t="s">
        <v>83</v>
      </c>
      <c r="G10" s="109"/>
      <c r="H10" s="110"/>
      <c r="I10" s="72"/>
      <c r="J10" s="92"/>
      <c r="K10" s="92"/>
      <c r="L10" s="93" t="s">
        <v>70</v>
      </c>
      <c r="M10" s="24" t="s">
        <v>71</v>
      </c>
      <c r="N10" s="24">
        <v>44691</v>
      </c>
      <c r="O10" s="25" t="s">
        <v>47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4">
        <v>0</v>
      </c>
      <c r="V10" s="95">
        <v>1</v>
      </c>
      <c r="W10" s="25" t="s">
        <v>64</v>
      </c>
    </row>
    <row r="11" spans="1:23" ht="14.5" customHeight="1" x14ac:dyDescent="0.35">
      <c r="A11" s="168"/>
      <c r="B11" s="96"/>
      <c r="C11" s="97"/>
      <c r="D11" s="170" t="s">
        <v>124</v>
      </c>
      <c r="E11" s="106"/>
      <c r="F11" s="109"/>
      <c r="G11" s="109"/>
      <c r="H11" s="65"/>
      <c r="I11" s="72"/>
      <c r="J11" s="92"/>
      <c r="K11" s="92"/>
      <c r="L11" s="111" t="s">
        <v>44</v>
      </c>
      <c r="M11" s="24" t="s">
        <v>72</v>
      </c>
      <c r="N11" s="24">
        <v>44834</v>
      </c>
      <c r="O11" s="25" t="s">
        <v>47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4">
        <v>3</v>
      </c>
      <c r="V11" s="95" t="s">
        <v>48</v>
      </c>
      <c r="W11" s="25" t="s">
        <v>61</v>
      </c>
    </row>
    <row r="12" spans="1:23" ht="14.5" customHeight="1" x14ac:dyDescent="0.35">
      <c r="A12" s="168"/>
      <c r="B12" s="96"/>
      <c r="C12" s="97"/>
      <c r="D12" s="108"/>
      <c r="E12" s="106"/>
      <c r="F12" s="109"/>
      <c r="G12" s="109"/>
      <c r="H12" s="65"/>
      <c r="I12" s="72"/>
      <c r="J12" s="92"/>
      <c r="K12" s="92"/>
      <c r="L12" s="111" t="s">
        <v>73</v>
      </c>
      <c r="M12" s="24" t="s">
        <v>74</v>
      </c>
      <c r="N12" s="24">
        <v>44844</v>
      </c>
      <c r="O12" s="25" t="s">
        <v>47</v>
      </c>
      <c r="P12" s="25">
        <v>0</v>
      </c>
      <c r="Q12" s="25">
        <v>1</v>
      </c>
      <c r="R12" s="25">
        <v>1</v>
      </c>
      <c r="S12" s="25">
        <v>0</v>
      </c>
      <c r="T12" s="25">
        <v>1</v>
      </c>
      <c r="U12" s="94">
        <v>1</v>
      </c>
      <c r="V12" s="95" t="s">
        <v>48</v>
      </c>
      <c r="W12" s="25" t="s">
        <v>49</v>
      </c>
    </row>
    <row r="13" spans="1:23" ht="14.5" customHeight="1" x14ac:dyDescent="0.35">
      <c r="A13" s="168"/>
      <c r="B13" s="96"/>
      <c r="C13" s="97"/>
      <c r="D13" s="108"/>
      <c r="E13" s="106"/>
      <c r="F13" s="109"/>
      <c r="G13" s="109"/>
      <c r="H13" s="65"/>
      <c r="I13" s="72"/>
      <c r="J13" s="92"/>
      <c r="K13" s="92"/>
      <c r="L13" s="111" t="s">
        <v>79</v>
      </c>
      <c r="M13" s="24" t="s">
        <v>80</v>
      </c>
      <c r="N13" s="24">
        <v>44971</v>
      </c>
      <c r="O13" s="25" t="s">
        <v>47</v>
      </c>
      <c r="P13" s="25">
        <v>0</v>
      </c>
      <c r="Q13" s="25">
        <v>0</v>
      </c>
      <c r="R13" s="25">
        <v>0</v>
      </c>
      <c r="S13" s="25">
        <v>1</v>
      </c>
      <c r="T13" s="25">
        <v>0</v>
      </c>
      <c r="U13" s="94">
        <v>0</v>
      </c>
      <c r="V13" s="95" t="s">
        <v>66</v>
      </c>
      <c r="W13" s="25" t="s">
        <v>64</v>
      </c>
    </row>
    <row r="14" spans="1:23" ht="14.5" customHeight="1" x14ac:dyDescent="0.35">
      <c r="A14" s="168"/>
      <c r="B14" s="112"/>
      <c r="C14" s="113"/>
      <c r="D14" s="114"/>
      <c r="E14" s="115"/>
      <c r="F14" s="116"/>
      <c r="G14" s="116"/>
      <c r="H14" s="69"/>
      <c r="I14" s="73"/>
      <c r="J14" s="92"/>
      <c r="K14" s="92"/>
      <c r="L14" s="111" t="s">
        <v>75</v>
      </c>
      <c r="M14" s="24" t="s">
        <v>82</v>
      </c>
      <c r="N14" s="24">
        <v>44971</v>
      </c>
      <c r="O14" s="25" t="s">
        <v>47</v>
      </c>
      <c r="P14" s="25">
        <v>0</v>
      </c>
      <c r="Q14" s="25">
        <v>0</v>
      </c>
      <c r="R14" s="25">
        <v>0</v>
      </c>
      <c r="S14" s="25">
        <v>2</v>
      </c>
      <c r="T14" s="25">
        <v>0</v>
      </c>
      <c r="U14" s="94">
        <v>1</v>
      </c>
      <c r="V14" s="95" t="s">
        <v>66</v>
      </c>
      <c r="W14" s="25" t="s">
        <v>64</v>
      </c>
    </row>
    <row r="15" spans="1:23" ht="14.5" customHeight="1" x14ac:dyDescent="0.35">
      <c r="A15" s="168">
        <v>1</v>
      </c>
      <c r="B15" s="117" t="s">
        <v>75</v>
      </c>
      <c r="C15" s="117"/>
      <c r="D15" s="105" t="s">
        <v>45</v>
      </c>
      <c r="E15" s="106"/>
      <c r="F15" s="97" t="s">
        <v>117</v>
      </c>
      <c r="G15" s="104"/>
      <c r="H15" s="118" t="s">
        <v>59</v>
      </c>
      <c r="I15" s="119"/>
      <c r="J15" s="92"/>
      <c r="K15" s="92"/>
      <c r="L15" s="111" t="s">
        <v>85</v>
      </c>
      <c r="M15" s="24" t="s">
        <v>86</v>
      </c>
      <c r="N15" s="24">
        <v>45051</v>
      </c>
      <c r="O15" s="25" t="s">
        <v>47</v>
      </c>
      <c r="P15" s="25">
        <v>0</v>
      </c>
      <c r="Q15" s="25">
        <v>0</v>
      </c>
      <c r="R15" s="25">
        <v>1</v>
      </c>
      <c r="S15" s="25">
        <v>1</v>
      </c>
      <c r="T15" s="25">
        <v>0</v>
      </c>
      <c r="U15" s="94">
        <v>0</v>
      </c>
      <c r="V15" s="95">
        <v>1</v>
      </c>
      <c r="W15" s="25" t="s">
        <v>64</v>
      </c>
    </row>
    <row r="16" spans="1:23" ht="14.5" customHeight="1" x14ac:dyDescent="0.35">
      <c r="A16" s="168"/>
      <c r="B16" s="120" t="s">
        <v>116</v>
      </c>
      <c r="C16" s="120"/>
      <c r="D16" s="108" t="s">
        <v>73</v>
      </c>
      <c r="E16" s="106"/>
      <c r="F16" s="97" t="s">
        <v>81</v>
      </c>
      <c r="G16" s="97"/>
      <c r="H16" s="98"/>
      <c r="I16" s="121"/>
      <c r="J16" s="92"/>
      <c r="K16" s="92"/>
      <c r="L16" s="111" t="s">
        <v>77</v>
      </c>
      <c r="M16" s="24" t="s">
        <v>87</v>
      </c>
      <c r="N16" s="24">
        <v>45146</v>
      </c>
      <c r="O16" s="25" t="s">
        <v>55</v>
      </c>
      <c r="P16" s="25">
        <v>0</v>
      </c>
      <c r="Q16" s="25">
        <v>1</v>
      </c>
      <c r="R16" s="25">
        <v>0</v>
      </c>
      <c r="S16" s="25">
        <v>1</v>
      </c>
      <c r="T16" s="25">
        <v>0</v>
      </c>
      <c r="U16" s="94">
        <v>1</v>
      </c>
      <c r="V16" s="95" t="s">
        <v>66</v>
      </c>
      <c r="W16" s="25" t="s">
        <v>64</v>
      </c>
    </row>
    <row r="17" spans="1:23" ht="14.5" customHeight="1" x14ac:dyDescent="0.35">
      <c r="A17" s="168"/>
      <c r="B17" s="120" t="s">
        <v>104</v>
      </c>
      <c r="C17" s="120"/>
      <c r="D17" s="108" t="s">
        <v>93</v>
      </c>
      <c r="E17" s="106"/>
      <c r="F17" s="97" t="s">
        <v>108</v>
      </c>
      <c r="G17" s="97"/>
      <c r="H17" s="98"/>
      <c r="I17" s="121"/>
      <c r="J17" s="92"/>
      <c r="K17" s="92"/>
      <c r="L17" s="111" t="s">
        <v>78</v>
      </c>
      <c r="M17" s="24" t="s">
        <v>88</v>
      </c>
      <c r="N17" s="24">
        <v>45181</v>
      </c>
      <c r="O17" s="25" t="s">
        <v>55</v>
      </c>
      <c r="P17" s="25">
        <v>1</v>
      </c>
      <c r="Q17" s="25">
        <v>3</v>
      </c>
      <c r="R17" s="25">
        <v>2</v>
      </c>
      <c r="S17" s="25">
        <v>2</v>
      </c>
      <c r="T17" s="25">
        <v>0</v>
      </c>
      <c r="U17" s="94">
        <v>1</v>
      </c>
      <c r="V17" s="95" t="s">
        <v>56</v>
      </c>
      <c r="W17" s="25" t="s">
        <v>49</v>
      </c>
    </row>
    <row r="18" spans="1:23" ht="14.5" customHeight="1" x14ac:dyDescent="0.35">
      <c r="A18" s="168"/>
      <c r="B18" s="120"/>
      <c r="C18" s="120"/>
      <c r="D18" s="108" t="s">
        <v>76</v>
      </c>
      <c r="E18" s="106"/>
      <c r="F18" s="97"/>
      <c r="G18" s="97"/>
      <c r="H18" s="98"/>
      <c r="I18" s="121"/>
      <c r="J18" s="92"/>
      <c r="K18" s="92"/>
      <c r="L18" s="111" t="s">
        <v>65</v>
      </c>
      <c r="M18" s="24" t="s">
        <v>89</v>
      </c>
      <c r="N18" s="24">
        <v>45204</v>
      </c>
      <c r="O18" s="25" t="s">
        <v>47</v>
      </c>
      <c r="P18" s="25">
        <v>2</v>
      </c>
      <c r="Q18" s="25">
        <v>3</v>
      </c>
      <c r="R18" s="25">
        <v>2</v>
      </c>
      <c r="S18" s="25">
        <v>0</v>
      </c>
      <c r="T18" s="25">
        <v>0</v>
      </c>
      <c r="U18" s="94">
        <v>2</v>
      </c>
      <c r="V18" s="95" t="s">
        <v>56</v>
      </c>
      <c r="W18" s="25" t="s">
        <v>61</v>
      </c>
    </row>
    <row r="19" spans="1:23" ht="14.5" customHeight="1" x14ac:dyDescent="0.35">
      <c r="A19" s="168"/>
      <c r="B19" s="127"/>
      <c r="C19" s="120"/>
      <c r="D19" s="108"/>
      <c r="E19" s="106"/>
      <c r="F19" s="97"/>
      <c r="G19" s="97"/>
      <c r="H19" s="98"/>
      <c r="I19" s="121"/>
      <c r="J19" s="92"/>
      <c r="K19" s="92"/>
      <c r="L19" s="111" t="s">
        <v>67</v>
      </c>
      <c r="M19" s="24" t="s">
        <v>91</v>
      </c>
      <c r="N19" s="24">
        <v>45244</v>
      </c>
      <c r="O19" s="25" t="s">
        <v>47</v>
      </c>
      <c r="P19" s="25">
        <v>0</v>
      </c>
      <c r="Q19" s="25">
        <v>1</v>
      </c>
      <c r="R19" s="25">
        <v>1</v>
      </c>
      <c r="S19" s="25">
        <v>2</v>
      </c>
      <c r="T19" s="25">
        <v>0</v>
      </c>
      <c r="U19" s="94">
        <v>2</v>
      </c>
      <c r="V19" s="95" t="s">
        <v>48</v>
      </c>
      <c r="W19" s="25" t="s">
        <v>49</v>
      </c>
    </row>
    <row r="20" spans="1:23" ht="14.5" customHeight="1" x14ac:dyDescent="0.35">
      <c r="A20" s="168"/>
      <c r="B20" s="141"/>
      <c r="C20" s="122"/>
      <c r="D20" s="108"/>
      <c r="E20" s="115"/>
      <c r="F20" s="113"/>
      <c r="G20" s="113"/>
      <c r="H20" s="101"/>
      <c r="I20" s="123"/>
      <c r="J20" s="92"/>
      <c r="K20" s="92"/>
      <c r="L20" s="111" t="s">
        <v>93</v>
      </c>
      <c r="M20" s="24" t="s">
        <v>94</v>
      </c>
      <c r="N20" s="24">
        <v>45271</v>
      </c>
      <c r="O20" s="25" t="s">
        <v>47</v>
      </c>
      <c r="P20" s="25">
        <v>1</v>
      </c>
      <c r="Q20" s="25">
        <v>1</v>
      </c>
      <c r="R20" s="25">
        <v>0</v>
      </c>
      <c r="S20" s="25">
        <v>1</v>
      </c>
      <c r="T20" s="25">
        <v>0</v>
      </c>
      <c r="U20" s="94">
        <v>1</v>
      </c>
      <c r="V20" s="95" t="s">
        <v>48</v>
      </c>
      <c r="W20" s="25" t="s">
        <v>49</v>
      </c>
    </row>
    <row r="21" spans="1:23" ht="14.5" customHeight="1" x14ac:dyDescent="0.35">
      <c r="A21" s="168">
        <v>0</v>
      </c>
      <c r="B21" s="120" t="s">
        <v>68</v>
      </c>
      <c r="C21" s="117"/>
      <c r="D21" s="139" t="s">
        <v>57</v>
      </c>
      <c r="E21" s="125"/>
      <c r="F21" s="104" t="s">
        <v>84</v>
      </c>
      <c r="G21" s="104"/>
      <c r="H21" s="108" t="s">
        <v>50</v>
      </c>
      <c r="I21" s="126"/>
      <c r="J21" s="92"/>
      <c r="K21" s="92"/>
      <c r="L21" s="111" t="s">
        <v>76</v>
      </c>
      <c r="M21" s="24" t="s">
        <v>99</v>
      </c>
      <c r="N21" s="24">
        <v>45335</v>
      </c>
      <c r="O21" s="25" t="s">
        <v>47</v>
      </c>
      <c r="P21" s="25">
        <v>0</v>
      </c>
      <c r="Q21" s="25">
        <v>0</v>
      </c>
      <c r="R21" s="25">
        <v>0</v>
      </c>
      <c r="S21" s="25">
        <v>1</v>
      </c>
      <c r="T21" s="25">
        <v>2</v>
      </c>
      <c r="U21" s="94">
        <v>1</v>
      </c>
      <c r="V21" s="95" t="s">
        <v>48</v>
      </c>
      <c r="W21" s="25" t="s">
        <v>49</v>
      </c>
    </row>
    <row r="22" spans="1:23" ht="14.5" customHeight="1" x14ac:dyDescent="0.35">
      <c r="A22" s="168"/>
      <c r="B22" s="120" t="s">
        <v>79</v>
      </c>
      <c r="C22" s="120"/>
      <c r="D22" s="124" t="s">
        <v>62</v>
      </c>
      <c r="E22" s="125"/>
      <c r="F22" s="97"/>
      <c r="G22" s="97"/>
      <c r="H22" s="128"/>
      <c r="I22" s="126"/>
      <c r="J22" s="92"/>
      <c r="K22" s="92"/>
      <c r="L22" s="111" t="s">
        <v>81</v>
      </c>
      <c r="M22" s="24" t="s">
        <v>100</v>
      </c>
      <c r="N22" s="24">
        <v>45335</v>
      </c>
      <c r="O22" s="25" t="s">
        <v>47</v>
      </c>
      <c r="P22" s="25">
        <v>1</v>
      </c>
      <c r="Q22" s="25">
        <v>1</v>
      </c>
      <c r="R22" s="25">
        <v>1</v>
      </c>
      <c r="S22" s="25">
        <v>3</v>
      </c>
      <c r="T22" s="25">
        <v>0</v>
      </c>
      <c r="U22" s="94">
        <v>1</v>
      </c>
      <c r="V22" s="95" t="s">
        <v>56</v>
      </c>
      <c r="W22" s="25" t="s">
        <v>49</v>
      </c>
    </row>
    <row r="23" spans="1:23" ht="14.5" customHeight="1" x14ac:dyDescent="0.35">
      <c r="A23" s="168"/>
      <c r="B23" s="120" t="s">
        <v>109</v>
      </c>
      <c r="C23" s="120"/>
      <c r="D23" s="124" t="s">
        <v>70</v>
      </c>
      <c r="E23" s="125"/>
      <c r="F23" s="97"/>
      <c r="G23" s="97"/>
      <c r="H23" s="108"/>
      <c r="I23" s="126"/>
      <c r="J23" s="92"/>
      <c r="K23" s="92"/>
      <c r="L23" s="111" t="s">
        <v>83</v>
      </c>
      <c r="M23" s="24" t="s">
        <v>101</v>
      </c>
      <c r="N23" s="24">
        <v>45335</v>
      </c>
      <c r="O23" s="25" t="s">
        <v>47</v>
      </c>
      <c r="P23" s="25">
        <v>0</v>
      </c>
      <c r="Q23" s="25">
        <v>0</v>
      </c>
      <c r="R23" s="25">
        <v>0</v>
      </c>
      <c r="S23" s="25">
        <v>1</v>
      </c>
      <c r="T23" s="25">
        <v>3</v>
      </c>
      <c r="U23" s="94">
        <v>2</v>
      </c>
      <c r="V23" s="95" t="s">
        <v>56</v>
      </c>
      <c r="W23" s="25" t="s">
        <v>61</v>
      </c>
    </row>
    <row r="24" spans="1:23" ht="14.5" customHeight="1" x14ac:dyDescent="0.35">
      <c r="A24" s="168"/>
      <c r="B24" s="171" t="s">
        <v>122</v>
      </c>
      <c r="C24" s="120"/>
      <c r="D24" s="124" t="s">
        <v>85</v>
      </c>
      <c r="E24" s="129"/>
      <c r="F24" s="97"/>
      <c r="G24" s="97"/>
      <c r="H24" s="108"/>
      <c r="I24" s="126"/>
      <c r="J24" s="92"/>
      <c r="K24" s="92"/>
      <c r="L24" s="111" t="s">
        <v>104</v>
      </c>
      <c r="M24" s="24" t="s">
        <v>105</v>
      </c>
      <c r="N24" s="140">
        <v>45517</v>
      </c>
      <c r="O24" s="25" t="s">
        <v>47</v>
      </c>
      <c r="P24" s="25">
        <v>1</v>
      </c>
      <c r="Q24" s="25">
        <v>0</v>
      </c>
      <c r="R24" s="25">
        <v>1</v>
      </c>
      <c r="S24" s="25">
        <v>0</v>
      </c>
      <c r="T24" s="25">
        <v>0</v>
      </c>
      <c r="U24" s="94">
        <v>1</v>
      </c>
      <c r="V24" s="95" t="s">
        <v>66</v>
      </c>
      <c r="W24" s="25" t="s">
        <v>64</v>
      </c>
    </row>
    <row r="25" spans="1:23" ht="14.5" customHeight="1" x14ac:dyDescent="0.35">
      <c r="A25" s="168"/>
      <c r="B25" s="120"/>
      <c r="C25" s="120"/>
      <c r="D25" s="124"/>
      <c r="E25" s="125"/>
      <c r="F25" s="97"/>
      <c r="G25" s="97"/>
      <c r="H25" s="108"/>
      <c r="I25" s="126"/>
      <c r="J25" s="92"/>
      <c r="K25" s="92"/>
      <c r="L25" s="111" t="s">
        <v>108</v>
      </c>
      <c r="M25" s="24" t="str">
        <f>VLOOKUP(L25,'[1]Modification Directory'!$A:$F,2,0)</f>
        <v>User Demand and Network Traffic Insights</v>
      </c>
      <c r="N25" s="24">
        <v>45566</v>
      </c>
      <c r="O25" s="25" t="s">
        <v>47</v>
      </c>
      <c r="P25" s="25">
        <v>2</v>
      </c>
      <c r="Q25" s="25">
        <v>2</v>
      </c>
      <c r="R25" s="25">
        <v>1</v>
      </c>
      <c r="S25" s="25">
        <v>0</v>
      </c>
      <c r="T25" s="25">
        <v>0</v>
      </c>
      <c r="U25" s="94">
        <v>1</v>
      </c>
      <c r="V25" s="95" t="str">
        <f>IF(U25&lt;'[2]Backing Data'!$C$13,"0",IF(U25&lt;'[2]Backing Data'!$C$12,"1",IF(U25&lt;'[2]Backing Data'!$C$11,"2","3")))</f>
        <v>2</v>
      </c>
      <c r="W25" s="25" t="s">
        <v>49</v>
      </c>
    </row>
    <row r="26" spans="1:23" ht="15" customHeight="1" thickBot="1" x14ac:dyDescent="0.4">
      <c r="A26" s="168"/>
      <c r="B26" s="130"/>
      <c r="C26" s="130"/>
      <c r="D26" s="131"/>
      <c r="E26" s="132"/>
      <c r="F26" s="133"/>
      <c r="G26" s="133"/>
      <c r="H26" s="134"/>
      <c r="I26" s="135"/>
      <c r="J26" s="92"/>
      <c r="K26" s="92"/>
      <c r="L26" s="111" t="s">
        <v>109</v>
      </c>
      <c r="M26" s="24" t="str">
        <f>VLOOKUP(L26,'[1]Modification Directory'!$A:$F,2,0)</f>
        <v>Requirements for DCC Users to set TPS limits</v>
      </c>
      <c r="N26" s="24">
        <v>45569</v>
      </c>
      <c r="O26" s="25" t="s">
        <v>47</v>
      </c>
      <c r="P26" s="25">
        <v>0</v>
      </c>
      <c r="Q26" s="25">
        <v>1</v>
      </c>
      <c r="R26" s="25">
        <v>0</v>
      </c>
      <c r="S26" s="25">
        <v>0</v>
      </c>
      <c r="T26" s="25">
        <v>1</v>
      </c>
      <c r="U26" s="94">
        <v>0</v>
      </c>
      <c r="V26" s="95" t="str">
        <f>IF(U26&lt;'[2]Backing Data'!$C$13,"0",IF(U26&lt;'[2]Backing Data'!$C$12,"1",IF(U26&lt;'[2]Backing Data'!$C$11,"2","3")))</f>
        <v>0</v>
      </c>
      <c r="W26" s="25" t="s">
        <v>64</v>
      </c>
    </row>
    <row r="27" spans="1:23" ht="15" customHeight="1" x14ac:dyDescent="0.35">
      <c r="A27" s="1"/>
      <c r="B27" s="167">
        <v>0</v>
      </c>
      <c r="C27" s="167"/>
      <c r="D27" s="77">
        <v>1</v>
      </c>
      <c r="E27" s="79"/>
      <c r="F27" s="167">
        <v>2</v>
      </c>
      <c r="G27" s="167"/>
      <c r="H27" s="167">
        <v>3</v>
      </c>
      <c r="I27" s="167"/>
      <c r="J27" s="26" t="s">
        <v>90</v>
      </c>
      <c r="K27" s="92"/>
      <c r="L27" s="111" t="s">
        <v>110</v>
      </c>
      <c r="M27" s="24" t="str">
        <f>VLOOKUP(L27,'[1]Modification Directory'!$A:$F,2,0)</f>
        <v>Section K changes to support 4G Communications Hubs rollout</v>
      </c>
      <c r="N27" s="24">
        <v>45572</v>
      </c>
      <c r="O27" s="25" t="s">
        <v>47</v>
      </c>
      <c r="P27" s="25">
        <v>2</v>
      </c>
      <c r="Q27" s="25">
        <v>3</v>
      </c>
      <c r="R27" s="25">
        <v>2</v>
      </c>
      <c r="S27" s="25">
        <v>3</v>
      </c>
      <c r="T27" s="25">
        <v>0</v>
      </c>
      <c r="U27" s="94">
        <v>3</v>
      </c>
      <c r="V27" s="95" t="str">
        <f>IF(U27&lt;'[2]Backing Data'!$C$13,"0",IF(U27&lt;'[2]Backing Data'!$C$12,"1",IF(U27&lt;'[2]Backing Data'!$C$11,"2","3")))</f>
        <v>3</v>
      </c>
      <c r="W27" s="25" t="s">
        <v>98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11" t="s">
        <v>111</v>
      </c>
      <c r="M28" s="25" t="s">
        <v>112</v>
      </c>
      <c r="N28" s="140">
        <v>45604</v>
      </c>
      <c r="O28" s="25" t="s">
        <v>47</v>
      </c>
      <c r="P28" s="25">
        <v>0</v>
      </c>
      <c r="Q28" s="25">
        <v>2</v>
      </c>
      <c r="R28" s="25">
        <v>0</v>
      </c>
      <c r="S28" s="25">
        <v>2</v>
      </c>
      <c r="T28" s="25">
        <v>0</v>
      </c>
      <c r="U28" s="94">
        <v>2</v>
      </c>
      <c r="V28" s="95">
        <v>1</v>
      </c>
      <c r="W28" s="25" t="s">
        <v>98</v>
      </c>
    </row>
    <row r="29" spans="1:23" x14ac:dyDescent="0.35">
      <c r="B29" s="25" t="s">
        <v>92</v>
      </c>
      <c r="C29" s="25"/>
      <c r="D29" s="25"/>
      <c r="E29" s="25"/>
      <c r="F29" s="25"/>
      <c r="G29" s="25"/>
      <c r="H29" s="25"/>
      <c r="I29" s="25"/>
      <c r="J29" s="25"/>
      <c r="K29" s="25"/>
      <c r="L29" s="111" t="s">
        <v>118</v>
      </c>
      <c r="M29" s="25" t="s">
        <v>119</v>
      </c>
      <c r="N29" s="140">
        <v>45607</v>
      </c>
      <c r="O29" s="25" t="s">
        <v>47</v>
      </c>
      <c r="P29" s="25">
        <v>0</v>
      </c>
      <c r="Q29" s="25">
        <v>2</v>
      </c>
      <c r="R29" s="25">
        <v>0</v>
      </c>
      <c r="S29" s="25">
        <v>2</v>
      </c>
      <c r="T29" s="25">
        <v>0</v>
      </c>
      <c r="U29" s="94">
        <v>2</v>
      </c>
      <c r="V29" s="95">
        <v>1</v>
      </c>
      <c r="W29" s="25" t="s">
        <v>49</v>
      </c>
    </row>
    <row r="30" spans="1:23" x14ac:dyDescent="0.35">
      <c r="B30" s="25" t="s">
        <v>95</v>
      </c>
      <c r="C30" s="25"/>
      <c r="D30" s="25"/>
      <c r="E30" s="25"/>
      <c r="F30" s="25"/>
      <c r="G30" s="25"/>
      <c r="H30" s="25"/>
      <c r="I30" s="25"/>
      <c r="J30" s="25"/>
      <c r="K30" s="25"/>
      <c r="L30" s="111" t="s">
        <v>122</v>
      </c>
      <c r="M30" s="169" t="s">
        <v>123</v>
      </c>
      <c r="N30" s="140">
        <v>45673</v>
      </c>
      <c r="O30" s="25" t="s">
        <v>47</v>
      </c>
      <c r="P30" s="25">
        <v>0</v>
      </c>
      <c r="Q30" s="25">
        <v>3</v>
      </c>
      <c r="R30" s="25">
        <v>0</v>
      </c>
      <c r="S30" s="25">
        <v>0</v>
      </c>
      <c r="T30" s="25">
        <v>0</v>
      </c>
      <c r="U30" s="94">
        <v>0</v>
      </c>
      <c r="V30" s="95" t="str">
        <f>IF(U30&lt;'[2]Backing Data'!$C$13,"0",IF(U30&lt;'[2]Backing Data'!$C$12,"1",IF(U30&lt;'[2]Backing Data'!$C$11,"2","3")))</f>
        <v>0</v>
      </c>
      <c r="W30" s="25" t="s">
        <v>64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11" t="s">
        <v>124</v>
      </c>
      <c r="M31" s="25" t="s">
        <v>125</v>
      </c>
      <c r="N31" s="140">
        <v>45673</v>
      </c>
      <c r="O31" s="25" t="s">
        <v>47</v>
      </c>
      <c r="P31" s="25">
        <v>2</v>
      </c>
      <c r="Q31" s="25">
        <v>2</v>
      </c>
      <c r="R31" s="25">
        <v>3</v>
      </c>
      <c r="S31" s="25">
        <v>0</v>
      </c>
      <c r="T31" s="25">
        <v>3</v>
      </c>
      <c r="U31" s="25">
        <v>2</v>
      </c>
      <c r="V31" s="25">
        <v>2</v>
      </c>
      <c r="W31" s="25" t="s">
        <v>49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111"/>
      <c r="M32" s="24"/>
      <c r="N32" s="24"/>
      <c r="O32" s="25"/>
      <c r="P32" s="25"/>
      <c r="Q32" s="25"/>
      <c r="R32" s="25"/>
      <c r="S32" s="25"/>
      <c r="T32" s="25"/>
      <c r="W32" s="25"/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1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11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2"/>
      <c r="M39" s="61"/>
      <c r="N39" s="61"/>
    </row>
    <row r="40" spans="2:23" x14ac:dyDescent="0.35">
      <c r="M40" s="61"/>
      <c r="N40" s="61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F15:G26 H21:I26 D9:E20">
    <cfRule type="notContainsText" dxfId="36" priority="79" operator="notContains" text="P">
      <formula>ISERROR(SEARCH("P",B3))</formula>
    </cfRule>
  </conditionalFormatting>
  <conditionalFormatting sqref="B15:C26 D21:E26">
    <cfRule type="notContainsText" dxfId="35" priority="80" operator="notContains" text="P">
      <formula>ISERROR(SEARCH("P",B15))</formula>
    </cfRule>
  </conditionalFormatting>
  <conditionalFormatting sqref="D3:E8 F3:G14 H9:I20">
    <cfRule type="notContainsText" dxfId="34" priority="78" operator="notContains" text="P">
      <formula>ISERROR(SEARCH("P",D3))</formula>
    </cfRule>
  </conditionalFormatting>
  <conditionalFormatting sqref="H3:I8">
    <cfRule type="notContainsText" dxfId="33" priority="77" operator="notContains" text="P">
      <formula>ISERROR(SEARCH("P",H3))</formula>
    </cfRule>
  </conditionalFormatting>
  <conditionalFormatting sqref="O2:O32">
    <cfRule type="cellIs" dxfId="32" priority="12" operator="equal">
      <formula>"Closed"</formula>
    </cfRule>
    <cfRule type="cellIs" dxfId="31" priority="14" operator="equal">
      <formula>"Waiting"</formula>
    </cfRule>
    <cfRule type="cellIs" dxfId="30" priority="15" operator="equal">
      <formula>"Active"</formula>
    </cfRule>
  </conditionalFormatting>
  <conditionalFormatting sqref="O36:O37">
    <cfRule type="cellIs" dxfId="29" priority="48" operator="equal">
      <formula>"Active"</formula>
    </cfRule>
    <cfRule type="cellIs" dxfId="28" priority="45" operator="equal">
      <formula>"Closed"</formula>
    </cfRule>
    <cfRule type="cellIs" dxfId="27" priority="47" operator="equal">
      <formula>"Waiting"</formula>
    </cfRule>
  </conditionalFormatting>
  <conditionalFormatting sqref="O39:O40">
    <cfRule type="cellIs" dxfId="26" priority="57" operator="equal">
      <formula>"Waiting"</formula>
    </cfRule>
    <cfRule type="cellIs" dxfId="25" priority="55" operator="equal">
      <formula>"Closed"</formula>
    </cfRule>
    <cfRule type="cellIs" dxfId="24" priority="58" operator="equal">
      <formula>"Active"</formula>
    </cfRule>
  </conditionalFormatting>
  <conditionalFormatting sqref="O43">
    <cfRule type="cellIs" dxfId="23" priority="121" operator="equal">
      <formula>"Active"</formula>
    </cfRule>
    <cfRule type="cellIs" dxfId="22" priority="118" operator="equal">
      <formula>"Closed"</formula>
    </cfRule>
    <cfRule type="cellIs" dxfId="21" priority="119" operator="equal">
      <formula>"On Hold"</formula>
    </cfRule>
    <cfRule type="cellIs" dxfId="20" priority="120" operator="equal">
      <formula>"Waiting"</formula>
    </cfRule>
  </conditionalFormatting>
  <conditionalFormatting sqref="O2:W27 O32:T32 P30:U30 O28:U29 V28:W30 W31:W32">
    <cfRule type="cellIs" dxfId="19" priority="5" operator="equal">
      <formula>"On Hold"</formula>
    </cfRule>
  </conditionalFormatting>
  <conditionalFormatting sqref="O36:W37">
    <cfRule type="cellIs" dxfId="18" priority="46" operator="equal">
      <formula>"On Hold"</formula>
    </cfRule>
  </conditionalFormatting>
  <conditionalFormatting sqref="O39:W40">
    <cfRule type="cellIs" dxfId="17" priority="56" operator="equal">
      <formula>"On Hold"</formula>
    </cfRule>
  </conditionalFormatting>
  <conditionalFormatting sqref="W2:W32">
    <cfRule type="cellIs" dxfId="16" priority="6" operator="equal">
      <formula>"Very High"</formula>
    </cfRule>
    <cfRule type="cellIs" dxfId="15" priority="7" operator="equal">
      <formula>"High"</formula>
    </cfRule>
    <cfRule type="cellIs" dxfId="14" priority="8" operator="equal">
      <formula>"Medium"</formula>
    </cfRule>
    <cfRule type="cellIs" dxfId="13" priority="9" operator="equal">
      <formula>"Low"</formula>
    </cfRule>
    <cfRule type="cellIs" dxfId="12" priority="10" operator="equal">
      <formula>"Very Low"</formula>
    </cfRule>
  </conditionalFormatting>
  <conditionalFormatting sqref="W36:W37">
    <cfRule type="cellIs" dxfId="11" priority="44" operator="equal">
      <formula>"Very Low"</formula>
    </cfRule>
    <cfRule type="cellIs" dxfId="10" priority="43" operator="equal">
      <formula>"Low"</formula>
    </cfRule>
    <cfRule type="cellIs" dxfId="9" priority="42" operator="equal">
      <formula>"Medium"</formula>
    </cfRule>
    <cfRule type="cellIs" dxfId="8" priority="41" operator="equal">
      <formula>"High"</formula>
    </cfRule>
    <cfRule type="cellIs" dxfId="7" priority="40" operator="equal">
      <formula>"Very High"</formula>
    </cfRule>
  </conditionalFormatting>
  <conditionalFormatting sqref="W39:W40">
    <cfRule type="cellIs" dxfId="6" priority="53" operator="equal">
      <formula>"Low"</formula>
    </cfRule>
    <cfRule type="cellIs" dxfId="5" priority="54" operator="equal">
      <formula>"Very Low"</formula>
    </cfRule>
    <cfRule type="cellIs" dxfId="4" priority="50" operator="equal">
      <formula>"Very High"</formula>
    </cfRule>
    <cfRule type="cellIs" dxfId="3" priority="51" operator="equal">
      <formula>"High"</formula>
    </cfRule>
    <cfRule type="cellIs" dxfId="2" priority="52" operator="equal">
      <formula>"Medium"</formula>
    </cfRule>
  </conditionalFormatting>
  <conditionalFormatting sqref="O30:O31">
    <cfRule type="cellIs" dxfId="1" priority="2" operator="equal">
      <formula>"On Hold"</formula>
    </cfRule>
  </conditionalFormatting>
  <conditionalFormatting sqref="P31:V31">
    <cfRule type="cellIs" dxfId="0" priority="1" operator="equal">
      <formula>"On Hold"</formula>
    </cfRule>
  </conditionalFormatting>
  <dataValidations count="2">
    <dataValidation type="list" allowBlank="1" showInputMessage="1" showErrorMessage="1" sqref="P39:V40 P36:V37 P23:U23 P3:U20" xr:uid="{03D8E305-C6E0-49AA-A1D5-86626C9B1B44}">
      <formula1>"0,1,2,3"</formula1>
    </dataValidation>
    <dataValidation type="list" allowBlank="1" showInputMessage="1" showErrorMessage="1" sqref="O43 O39:O40 O36 O3:O25" xr:uid="{BECC1552-26F1-46D8-90CB-F92ABCEFA5BB}">
      <formula1>"Waiting,Active,On Hold,Closed"</formula1>
    </dataValidation>
  </dataValidations>
  <hyperlinks>
    <hyperlink ref="L11" r:id="rId1" xr:uid="{E80A29A2-E8BF-4D71-BC17-75694442DECA}"/>
    <hyperlink ref="L13" r:id="rId2" xr:uid="{738F29A9-95AC-42E4-BB1A-CE37DCA3E139}"/>
    <hyperlink ref="L14" r:id="rId3" xr:uid="{B0873D34-7D13-41A8-AF55-0F86A14AB5EA}"/>
    <hyperlink ref="L15" r:id="rId4" xr:uid="{625F94DC-8E81-49CB-B3E6-F0E09AC1E99B}"/>
    <hyperlink ref="L16" r:id="rId5" xr:uid="{868883D5-ADFD-496D-96BA-6C513B6AAD74}"/>
    <hyperlink ref="L17" r:id="rId6" xr:uid="{D46986D1-ED21-45DF-9759-D23DF3992019}"/>
    <hyperlink ref="L18" r:id="rId7" xr:uid="{49C4F674-9CFA-4C41-8F88-554F99B46560}"/>
    <hyperlink ref="L19" r:id="rId8" xr:uid="{E8B79466-703E-43BD-9F7D-285C9282D3DB}"/>
    <hyperlink ref="L20" r:id="rId9" xr:uid="{3AE8CF31-96C6-4346-BF1A-44D1FE66FCEB}"/>
    <hyperlink ref="L21" r:id="rId10" xr:uid="{F3C009D1-0873-4E7C-86BC-EC449BC8C871}"/>
    <hyperlink ref="L22" r:id="rId11" xr:uid="{0402E7B9-BD85-42A7-BF53-B8296D679027}"/>
    <hyperlink ref="L23" r:id="rId12" xr:uid="{9541948F-F480-4B65-80D1-DC786725A357}"/>
    <hyperlink ref="L9" r:id="rId13" display="https://smartenergycodecompany.co.uk/modifications/updating-terminology-to-align-with-the-ncsc/" xr:uid="{2E057771-BE87-410B-A45E-4FE19878F8FB}"/>
    <hyperlink ref="L10" r:id="rId14" display="DP206" xr:uid="{025726C9-A73E-4880-A4DB-C7E873A2928A}"/>
    <hyperlink ref="L8" r:id="rId15" display="MP184" xr:uid="{633F67AA-3613-4382-9D6B-924EDDD62FD8}"/>
    <hyperlink ref="L7" r:id="rId16" display="MP169" xr:uid="{B4155175-130A-40C1-B280-883A0C04EC14}"/>
    <hyperlink ref="L6" r:id="rId17" xr:uid="{5AD9F79C-09A6-45B0-B798-150B6C8EEFBC}"/>
    <hyperlink ref="L5" r:id="rId18" display="MP137" xr:uid="{94F34D1A-0C3B-44B6-BBBF-B2AA0E856D9F}"/>
    <hyperlink ref="L3" r:id="rId19" display="MP085B" xr:uid="{41AB2299-8642-40E1-A5A9-2C6DFEE064DF}"/>
    <hyperlink ref="L4" r:id="rId20" display="DP094" xr:uid="{608DAD5F-E36C-4E5D-AA8A-D41C3E4B9CB6}"/>
    <hyperlink ref="L12" r:id="rId21" display="D219" xr:uid="{73B5A4CD-91BD-4F19-8626-9D611F5471BA}"/>
    <hyperlink ref="L24" r:id="rId22" xr:uid="{A7E95F9C-1DD5-48E5-B190-3409B6394E55}"/>
    <hyperlink ref="L25" r:id="rId23" xr:uid="{C897B951-7C7C-4BBA-B9EE-8D1523CA190E}"/>
    <hyperlink ref="L26" r:id="rId24" xr:uid="{D5FB34EB-4326-4607-984D-E79BE508DE4C}"/>
    <hyperlink ref="L27" r:id="rId25" xr:uid="{9A6DB753-469E-4AFA-8CF0-407CAB592B10}"/>
    <hyperlink ref="L28" r:id="rId26" xr:uid="{B6B62D87-789E-4408-87F4-8D80F942C054}"/>
    <hyperlink ref="L30" r:id="rId27" xr:uid="{2C77EEA5-8263-4D0A-AB28-C452AC2A1F8B}"/>
    <hyperlink ref="L31" r:id="rId28" xr:uid="{DD175375-27E2-4228-963A-28B2C185A2EF}"/>
  </hyperlinks>
  <pageMargins left="0.7" right="0.7" top="0.75" bottom="0.75" header="0.3" footer="0.3"/>
  <pageSetup paperSize="9" orientation="portrait" r:id="rId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B4" sqref="B4"/>
    </sheetView>
  </sheetViews>
  <sheetFormatPr defaultRowHeight="14.5" x14ac:dyDescent="0.35"/>
  <sheetData>
    <row r="1" spans="1:4" x14ac:dyDescent="0.35">
      <c r="A1" s="75"/>
      <c r="B1" s="75" t="s">
        <v>96</v>
      </c>
      <c r="C1" s="75" t="s">
        <v>97</v>
      </c>
      <c r="D1" s="75" t="s">
        <v>103</v>
      </c>
    </row>
    <row r="2" spans="1:4" x14ac:dyDescent="0.35">
      <c r="A2" s="75" t="s">
        <v>98</v>
      </c>
      <c r="B2">
        <f>COUNTA('Portfolio View'!D6:M10)</f>
        <v>2</v>
      </c>
      <c r="C2">
        <f>COUNTA('Prioritisation Matrix '!H3:I8)</f>
        <v>2</v>
      </c>
      <c r="D2">
        <f>COUNTIF('Prioritisation Matrix '!W:W,"Very High")</f>
        <v>2</v>
      </c>
    </row>
    <row r="3" spans="1:4" x14ac:dyDescent="0.35">
      <c r="A3" s="75" t="s">
        <v>61</v>
      </c>
      <c r="B3">
        <f>COUNTA('Portfolio View'!D11:M15)</f>
        <v>4</v>
      </c>
      <c r="C3">
        <f>COUNTA('Prioritisation Matrix '!D3:G8)+COUNTA('Prioritisation Matrix '!F9:I14)+COUNTA('Prioritisation Matrix '!H15:I20)</f>
        <v>4</v>
      </c>
      <c r="D3">
        <f>COUNTIF('Prioritisation Matrix '!W:W,"High")</f>
        <v>4</v>
      </c>
    </row>
    <row r="4" spans="1:4" x14ac:dyDescent="0.35">
      <c r="A4" s="75" t="s">
        <v>49</v>
      </c>
      <c r="B4">
        <f>COUNTA('Portfolio View'!D16:M20)</f>
        <v>12</v>
      </c>
      <c r="C4">
        <f>COUNTA('Prioritisation Matrix '!B3:C14)+COUNTA('Prioritisation Matrix '!D9:E20)+COUNTA('Prioritisation Matrix '!F15:G26)+COUNTA('Prioritisation Matrix '!H21:I26)</f>
        <v>12</v>
      </c>
      <c r="D4">
        <f>COUNTIF('Prioritisation Matrix '!W:W,"Medium")</f>
        <v>12</v>
      </c>
    </row>
    <row r="5" spans="1:4" x14ac:dyDescent="0.35">
      <c r="A5" s="75" t="s">
        <v>64</v>
      </c>
      <c r="B5">
        <f>COUNTA('Portfolio View'!D21:M25)</f>
        <v>11</v>
      </c>
      <c r="C5">
        <f>COUNTA('Prioritisation Matrix '!B15:C26)+COUNTA('Prioritisation Matrix '!D21:D26)</f>
        <v>11</v>
      </c>
      <c r="D5">
        <f>COUNTIF('Prioritisation Matrix '!W:W,"Low")</f>
        <v>11</v>
      </c>
    </row>
    <row r="6" spans="1:4" ht="15" thickBot="1" x14ac:dyDescent="0.4">
      <c r="A6" s="76" t="s">
        <v>102</v>
      </c>
      <c r="B6" s="74">
        <f>SUM(B2:B5)</f>
        <v>29</v>
      </c>
      <c r="C6" s="74">
        <f>SUM(C2:C5)</f>
        <v>29</v>
      </c>
      <c r="D6" s="74">
        <f>SUM(D2:D5)</f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9936E7-C71D-4FE6-A04A-DAD2A81B1702}">
  <ds:schemaRefs>
    <ds:schemaRef ds:uri="http://purl.org/dc/dcmitype/"/>
    <ds:schemaRef ds:uri="http://purl.org/dc/elements/1.1/"/>
    <ds:schemaRef ds:uri="c7dccf3f-008e-465c-9e46-b3283d304c80"/>
    <ds:schemaRef ds:uri="d5e8df70-7ba7-462a-92bc-0eb2af61e59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2025-01-16T16:44:58Z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